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0" windowWidth="15190" windowHeight="7930" activeTab="1"/>
  </bookViews>
  <sheets>
    <sheet name="приложение № 9" sheetId="1" r:id="rId1"/>
    <sheet name="приложение № 10" sheetId="2" r:id="rId2"/>
  </sheets>
  <definedNames>
    <definedName name="_xlnm.Print_Titles" localSheetId="1">'приложение № 10'!$4:$4</definedName>
    <definedName name="_xlnm.Print_Titles" localSheetId="0">'приложение № 9'!$4:$4</definedName>
    <definedName name="_xlnm.Print_Area" localSheetId="0">'приложение № 9'!$A$1:$C$41</definedName>
  </definedNames>
  <calcPr calcId="145621"/>
</workbook>
</file>

<file path=xl/calcChain.xml><?xml version="1.0" encoding="utf-8"?>
<calcChain xmlns="http://schemas.openxmlformats.org/spreadsheetml/2006/main">
  <c r="D9" i="2" l="1"/>
  <c r="C9" i="2"/>
  <c r="D31" i="2"/>
  <c r="C31" i="2"/>
  <c r="D35" i="2"/>
  <c r="C35" i="2"/>
  <c r="C38" i="1"/>
  <c r="C34" i="1"/>
  <c r="C11" i="1"/>
  <c r="C7" i="1"/>
  <c r="C6" i="1" s="1"/>
  <c r="C6" i="2" l="1"/>
  <c r="C5" i="1"/>
  <c r="D6" i="2" l="1"/>
  <c r="D5" i="2" l="1"/>
  <c r="C5" i="2"/>
</calcChain>
</file>

<file path=xl/sharedStrings.xml><?xml version="1.0" encoding="utf-8"?>
<sst xmlns="http://schemas.openxmlformats.org/spreadsheetml/2006/main" count="143" uniqueCount="72">
  <si>
    <t>(тыс. 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</si>
  <si>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</si>
  <si>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</si>
  <si>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</si>
  <si>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</si>
  <si>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</si>
  <si>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</si>
  <si>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</si>
  <si>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на выравнивание бюджетной обеспеченности субъектов Российской Федерации</t>
  </si>
  <si>
    <t>II.</t>
  </si>
  <si>
    <t>Субвенции бюджетам субъектов Российской  Федерации и муниципальных образований</t>
  </si>
  <si>
    <t>Субвенции бюджетам субъектов Российской Федерации  на оплату жилищно-коммунальных услуг отдельным категориям граждан</t>
  </si>
  <si>
    <t>2.</t>
  </si>
  <si>
    <t>3.</t>
  </si>
  <si>
    <t>Субвенции бюджетам субъектов Российской Федерации для осуществления полномочий Российской Федерации по государственной охране объектов культурного наследия федерального значения</t>
  </si>
  <si>
    <t>4.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</si>
  <si>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</si>
  <si>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5.</t>
  </si>
  <si>
    <t>Субвенции бюджетам субъектов Российской Федерации на осуществление отдельных полномочий Российской Федерации в области лесных отношений</t>
  </si>
  <si>
    <t>6.</t>
  </si>
  <si>
    <t>7.</t>
  </si>
  <si>
    <t>Субвенции бюджетам субъектов Российской Федерации на осуществление полномочий по государственной регистрации актов гражданского состояния</t>
  </si>
  <si>
    <t>8.</t>
  </si>
  <si>
    <t>9.</t>
  </si>
  <si>
    <t>10.</t>
  </si>
  <si>
    <t>11.</t>
  </si>
  <si>
    <t>12.</t>
  </si>
  <si>
    <t>Субвенции бюджетам субъектов Российской Федерации на реализацию полномочий в области организации, регулирования и охраны водных биологических ресурсов</t>
  </si>
  <si>
    <t>13.</t>
  </si>
  <si>
    <t>14.</t>
  </si>
  <si>
    <t>15.</t>
  </si>
  <si>
    <t>16.</t>
  </si>
  <si>
    <t>Субвенции бюджетам субъектов Российской Федерации на осуществление полномочий по первичному воинскому учету на территориях, где отсутствуют военные комиссариаты</t>
  </si>
  <si>
    <t>17.</t>
  </si>
  <si>
    <t>18.</t>
  </si>
  <si>
    <t>19.</t>
  </si>
  <si>
    <t>20.</t>
  </si>
  <si>
    <t>21.</t>
  </si>
  <si>
    <t>Субвенции бюджетам субъектов Российской Федерации на осуществление отдельных полномочий Российской Федерации в области водных отношений</t>
  </si>
  <si>
    <t>III.</t>
  </si>
  <si>
    <t>Субсидии бюджетам субъектов  Российской Федерации и муниципальных образований (межбюджетные субсидии)</t>
  </si>
  <si>
    <t>IV.</t>
  </si>
  <si>
    <t>Иные межбюджетные трансферты</t>
  </si>
  <si>
    <t>Межбюджетные трансферты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</t>
  </si>
  <si>
    <t>Субвенции бюджетам субъектов Российской Федерации на осуществление полномочий по выплате государственных единовременных пособий и ежемесячных денежных компенсаций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</si>
  <si>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Субвенции бюджетам субъектов Российской Федерации на осуществление полномочий, связанных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учреждений, в соответствии с Федеральным законом от 24 июня 1999 года № 120-ФЗ "Об основах системы профилактики безнадзорности и правонарушений несовершеннолетних"</t>
  </si>
  <si>
    <t>Субвенции бюджетам субъектов Российской Федерации на реализацию полномочий по осуществлению  выплаты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</si>
  <si>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</si>
  <si>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Субвенции бюджетам субъектов Российской Федерации и города Байконура на осуществление полномочий по выплате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</si>
  <si>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Иные межбюджетные трансферты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</si>
  <si>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Субвенции бюджетам субъектов Российской Федерации на реализацию полномочий в области охраны и использования охотничьих ресурсов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</si>
  <si>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</si>
  <si>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Субвенции бюджетам субъектов Российской Федерации на осуществление отдельных  полномочий Российской Федерации  в области охраны и использования объектов животного мира (за исключением охотничьих ресурсов и водных биологических ресурсов)</t>
  </si>
  <si>
    <t>Субсидии бюджетам субъектов Российской Федерации на мероприятия по проведению оздоровительной кампании детей</t>
  </si>
  <si>
    <t>2013 год</t>
  </si>
  <si>
    <t>2014 год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</si>
  <si>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</si>
  <si>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</si>
  <si>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</si>
  <si>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</si>
  <si>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</si>
  <si>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 xml:space="preserve"> МЕЖБЮДЖЕТНЫЕ ТРАНСФЕРТЫ, ПРЕДОСТАВЛЯЕМЫЕ БЮДЖЕТУ КАЛУЖСКОЙ ОБЛАСТИ ИЗ ДРУГИХ БЮДЖЕТОВ БЮДЖЕТНОЙ СИСТЕМЫ РОССИЙСКОЙ ФЕДЕРАЦИИ, НА ПЛАНОВЫЙ ПЕРИОД 2014 и 2015 ГОДОВ </t>
  </si>
  <si>
    <t xml:space="preserve"> МЕЖБЮДЖЕТНЫЕ ТРАНСФЕРТЫ, ПРЕДОСТАВЛЯЕМЫЕ БЮДЖЕТУ КАЛУЖСКОЙ ОБЛАСТИ ИЗ ДРУГИХ БЮДЖЕТОВ БЮДЖЕТНОЙ СИСТЕМЫ РОССИЙСКОЙ ФЕДЕРАЦИИ, НА 2013 ГОД </t>
  </si>
  <si>
    <t>2015 год</t>
  </si>
  <si>
    <t>Субвенции бюджетам субъектов Российской Федерации и города Байконура на осуществление полномочий Российской Федерации в области содействия занятости населения в соответствии с Законом Российской Федерации от 19 апреля 1991 года № 1032-I "О занятости населения в Российской Федерации"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</si>
  <si>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</si>
  <si>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переданных полномочий Российской Федерации в сфере охраны здоровья граждан</t>
  </si>
  <si>
    <t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</si>
  <si>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</si>
  <si>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Дотации на поддержку мер по обеспечению сбалансированности бюджетов субъектов Российской Федерации</t>
  </si>
  <si>
    <t xml:space="preserve"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 </t>
  </si>
  <si>
    <t>Субвенции бюджетам субъектов Российской Федерации на осуществление отдельных  полномочий Российской Федерации  в области охраны и использования объектов животного мира (за исключением охотничьих ресурсов и водных биологических объектов)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</si>
</sst>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4" fillId="0" borderId="4" xfId="0" applyNumberFormat="1" applyFont="1" applyBorder="1" applyAlignment="1"/>
    <xf numFmtId="0" fontId="7" fillId="0" borderId="5" xfId="0" applyFont="1" applyBorder="1" applyAlignment="1">
      <alignment horizontal="center" vertical="center"/>
    </xf>
    <xf numFmtId="164" fontId="7" fillId="0" borderId="6" xfId="0" applyNumberFormat="1" applyFont="1" applyBorder="1" applyAlignment="1"/>
    <xf numFmtId="0" fontId="7" fillId="0" borderId="7" xfId="0" applyFont="1" applyBorder="1" applyAlignment="1">
      <alignment horizontal="center" vertical="center"/>
    </xf>
    <xf numFmtId="164" fontId="8" fillId="0" borderId="8" xfId="0" applyNumberFormat="1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wrapText="1"/>
    </xf>
    <xf numFmtId="164" fontId="7" fillId="0" borderId="8" xfId="0" applyNumberFormat="1" applyFont="1" applyBorder="1" applyAlignment="1"/>
    <xf numFmtId="0" fontId="9" fillId="0" borderId="0" xfId="0" applyFont="1"/>
    <xf numFmtId="164" fontId="5" fillId="0" borderId="8" xfId="0" quotePrefix="1" applyNumberFormat="1" applyFont="1" applyBorder="1" applyAlignment="1">
      <alignment wrapText="1"/>
    </xf>
    <xf numFmtId="164" fontId="7" fillId="0" borderId="8" xfId="0" applyNumberFormat="1" applyFont="1" applyBorder="1" applyAlignment="1">
      <alignment wrapText="1"/>
    </xf>
    <xf numFmtId="0" fontId="5" fillId="0" borderId="9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wrapText="1"/>
    </xf>
    <xf numFmtId="164" fontId="4" fillId="0" borderId="11" xfId="0" applyNumberFormat="1" applyFont="1" applyBorder="1" applyAlignment="1"/>
    <xf numFmtId="164" fontId="7" fillId="0" borderId="12" xfId="0" applyNumberFormat="1" applyFont="1" applyBorder="1" applyAlignment="1"/>
    <xf numFmtId="164" fontId="8" fillId="0" borderId="13" xfId="0" applyNumberFormat="1" applyFont="1" applyBorder="1" applyAlignment="1">
      <alignment wrapText="1"/>
    </xf>
    <xf numFmtId="164" fontId="5" fillId="0" borderId="13" xfId="0" applyNumberFormat="1" applyFont="1" applyBorder="1" applyAlignment="1">
      <alignment wrapText="1"/>
    </xf>
    <xf numFmtId="164" fontId="7" fillId="0" borderId="13" xfId="0" applyNumberFormat="1" applyFont="1" applyBorder="1" applyAlignment="1"/>
    <xf numFmtId="164" fontId="5" fillId="0" borderId="13" xfId="0" quotePrefix="1" applyNumberFormat="1" applyFont="1" applyBorder="1" applyAlignment="1">
      <alignment wrapText="1"/>
    </xf>
    <xf numFmtId="164" fontId="7" fillId="0" borderId="13" xfId="0" applyNumberFormat="1" applyFont="1" applyBorder="1" applyAlignment="1">
      <alignment wrapText="1"/>
    </xf>
    <xf numFmtId="164" fontId="5" fillId="0" borderId="14" xfId="0" applyNumberFormat="1" applyFont="1" applyBorder="1" applyAlignment="1">
      <alignment wrapText="1"/>
    </xf>
    <xf numFmtId="164" fontId="4" fillId="0" borderId="12" xfId="0" applyNumberFormat="1" applyFont="1" applyBorder="1" applyAlignment="1"/>
    <xf numFmtId="0" fontId="7" fillId="0" borderId="4" xfId="0" applyFont="1" applyBorder="1" applyAlignment="1">
      <alignment horizontal="justify"/>
    </xf>
    <xf numFmtId="0" fontId="7" fillId="0" borderId="6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5" fillId="0" borderId="1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3810000</xdr:colOff>
      <xdr:row>0</xdr:row>
      <xdr:rowOff>66675</xdr:rowOff>
    </xdr:from>
    <xdr:to>
      <xdr:col>2</xdr:col>
      <xdr:colOff>1295400</xdr:colOff>
      <xdr:row>0</xdr:row>
      <xdr:rowOff>771525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4276725" y="66675"/>
          <a:ext cx="2952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9 к Закону Калужской области "Об областном бюджете на 2013 год и на плановый период  2014 и 2015 годов"</a:t>
          </a:r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4600575</xdr:colOff>
      <xdr:row>0</xdr:row>
      <xdr:rowOff>66675</xdr:rowOff>
    </xdr:from>
    <xdr:to>
      <xdr:col>3</xdr:col>
      <xdr:colOff>1066800</xdr:colOff>
      <xdr:row>0</xdr:row>
      <xdr:rowOff>771525</xdr:rowOff>
    </xdr:to>
    <xdr:sp macro="" textlink="">
      <xdr:nvSpPr>
        <xdr:cNvPr id="2049" name="Rectangle 1"/>
        <xdr:cNvSpPr>
          <a:spLocks noChangeArrowheads="1"/>
        </xdr:cNvSpPr>
      </xdr:nvSpPr>
      <xdr:spPr bwMode="auto">
        <a:xfrm>
          <a:off x="5067300" y="66675"/>
          <a:ext cx="29813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10 к Закону Калужской области "Об областном бюджете на 2013 год и на плановый период  2014 и 2015 годов"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zoomScaleNormal="100" workbookViewId="0">
      <selection activeCell="B10" sqref="B10"/>
    </sheetView>
  </sheetViews>
  <sheetFormatPr defaultColWidth="9.08984375" defaultRowHeight="13" x14ac:dyDescent="0.3"/>
  <cols>
    <col min="1" max="1" width="7" style="1" customWidth="1"/>
    <col min="2" max="2" width="82" style="1" customWidth="1"/>
    <col min="3" max="3" width="21.08984375" style="1" customWidth="1"/>
    <col min="4" max="4" width="17.453125" style="1" customWidth="1"/>
    <col min="5" max="16384" width="9.08984375" style="1"/>
  </cols>
  <sheetData>
    <row r="1" spans="1:3" ht="61.5" customHeight="1" x14ac:dyDescent="0.3"/>
    <row r="2" spans="1:3" s="2" customFormat="1" ht="60" customHeight="1" x14ac:dyDescent="0.35">
      <c r="A2" s="39" t="s">
        <v>62</v>
      </c>
      <c r="B2" s="39"/>
      <c r="C2" s="39"/>
    </row>
    <row r="3" spans="1:3" s="2" customFormat="1" ht="18" thickBot="1" x14ac:dyDescent="0.4">
      <c r="A3" s="3"/>
      <c r="B3" s="3"/>
      <c r="C3" s="4" t="s">
        <v>0</v>
      </c>
    </row>
    <row r="4" spans="1:3" ht="37.5" customHeight="1" thickBot="1" x14ac:dyDescent="0.35">
      <c r="A4" s="5" t="s">
        <v>1</v>
      </c>
      <c r="B4" s="5" t="s">
        <v>2</v>
      </c>
      <c r="C4" s="5" t="s">
        <v>54</v>
      </c>
    </row>
    <row r="5" spans="1:3" ht="17.5" x14ac:dyDescent="0.35">
      <c r="A5" s="6"/>
      <c r="B5" s="36" t="s">
        <v>3</v>
      </c>
      <c r="C5" s="20">
        <f>C6</f>
        <v>2543101.4</v>
      </c>
    </row>
    <row r="6" spans="1:3" ht="17.5" x14ac:dyDescent="0.35">
      <c r="A6" s="8" t="s">
        <v>4</v>
      </c>
      <c r="B6" s="37" t="s">
        <v>56</v>
      </c>
      <c r="C6" s="28">
        <f>C7+C11+C34+C38</f>
        <v>2543101.4</v>
      </c>
    </row>
    <row r="7" spans="1:3" ht="33" x14ac:dyDescent="0.35">
      <c r="A7" s="8" t="s">
        <v>57</v>
      </c>
      <c r="B7" s="30" t="s">
        <v>5</v>
      </c>
      <c r="C7" s="21">
        <f>SUM(C9:C10)</f>
        <v>604259.69999999995</v>
      </c>
    </row>
    <row r="8" spans="1:3" ht="16.5" x14ac:dyDescent="0.35">
      <c r="A8" s="10"/>
      <c r="B8" s="31" t="s">
        <v>6</v>
      </c>
      <c r="C8" s="22"/>
    </row>
    <row r="9" spans="1:3" ht="33" x14ac:dyDescent="0.35">
      <c r="A9" s="12" t="s">
        <v>7</v>
      </c>
      <c r="B9" s="32" t="s">
        <v>8</v>
      </c>
      <c r="C9" s="23">
        <v>222054.5</v>
      </c>
    </row>
    <row r="10" spans="1:3" ht="39.65" customHeight="1" x14ac:dyDescent="0.35">
      <c r="A10" s="12" t="s">
        <v>12</v>
      </c>
      <c r="B10" s="32" t="s">
        <v>69</v>
      </c>
      <c r="C10" s="23">
        <v>382205.2</v>
      </c>
    </row>
    <row r="11" spans="1:3" ht="33" x14ac:dyDescent="0.35">
      <c r="A11" s="10" t="s">
        <v>58</v>
      </c>
      <c r="B11" s="33" t="s">
        <v>10</v>
      </c>
      <c r="C11" s="24">
        <f>SUM(C13:C33)</f>
        <v>1807373.7</v>
      </c>
    </row>
    <row r="12" spans="1:3" ht="16.5" x14ac:dyDescent="0.35">
      <c r="A12" s="10"/>
      <c r="B12" s="31" t="s">
        <v>6</v>
      </c>
      <c r="C12" s="22"/>
    </row>
    <row r="13" spans="1:3" s="15" customFormat="1" ht="33" x14ac:dyDescent="0.35">
      <c r="A13" s="12" t="s">
        <v>7</v>
      </c>
      <c r="B13" s="32" t="s">
        <v>11</v>
      </c>
      <c r="C13" s="23">
        <v>839495</v>
      </c>
    </row>
    <row r="14" spans="1:3" s="15" customFormat="1" ht="82.5" x14ac:dyDescent="0.35">
      <c r="A14" s="12" t="s">
        <v>12</v>
      </c>
      <c r="B14" s="34" t="s">
        <v>65</v>
      </c>
      <c r="C14" s="23">
        <v>45549.4</v>
      </c>
    </row>
    <row r="15" spans="1:3" ht="54" customHeight="1" x14ac:dyDescent="0.35">
      <c r="A15" s="12" t="s">
        <v>13</v>
      </c>
      <c r="B15" s="34" t="s">
        <v>14</v>
      </c>
      <c r="C15" s="23">
        <v>2818.9</v>
      </c>
    </row>
    <row r="16" spans="1:3" s="15" customFormat="1" ht="52.5" customHeight="1" x14ac:dyDescent="0.35">
      <c r="A16" s="12" t="s">
        <v>15</v>
      </c>
      <c r="B16" s="32" t="s">
        <v>16</v>
      </c>
      <c r="C16" s="23">
        <v>67038.7</v>
      </c>
    </row>
    <row r="17" spans="1:3" s="15" customFormat="1" ht="49.75" customHeight="1" x14ac:dyDescent="0.35">
      <c r="A17" s="12" t="s">
        <v>17</v>
      </c>
      <c r="B17" s="32" t="s">
        <v>18</v>
      </c>
      <c r="C17" s="25">
        <v>169527.6</v>
      </c>
    </row>
    <row r="18" spans="1:3" s="15" customFormat="1" ht="51" customHeight="1" x14ac:dyDescent="0.35">
      <c r="A18" s="12" t="s">
        <v>19</v>
      </c>
      <c r="B18" s="32" t="s">
        <v>21</v>
      </c>
      <c r="C18" s="25">
        <v>44043.3</v>
      </c>
    </row>
    <row r="19" spans="1:3" s="15" customFormat="1" ht="105" customHeight="1" x14ac:dyDescent="0.35">
      <c r="A19" s="12" t="s">
        <v>20</v>
      </c>
      <c r="B19" s="32" t="s">
        <v>44</v>
      </c>
      <c r="C19" s="25">
        <v>78</v>
      </c>
    </row>
    <row r="20" spans="1:3" s="15" customFormat="1" ht="152.4" customHeight="1" x14ac:dyDescent="0.35">
      <c r="A20" s="12" t="s">
        <v>22</v>
      </c>
      <c r="B20" s="32" t="s">
        <v>45</v>
      </c>
      <c r="C20" s="25">
        <v>100.8</v>
      </c>
    </row>
    <row r="21" spans="1:3" s="15" customFormat="1" ht="118.25" customHeight="1" x14ac:dyDescent="0.35">
      <c r="A21" s="12" t="s">
        <v>23</v>
      </c>
      <c r="B21" s="32" t="s">
        <v>46</v>
      </c>
      <c r="C21" s="25">
        <v>417.8</v>
      </c>
    </row>
    <row r="22" spans="1:3" s="15" customFormat="1" ht="84.65" customHeight="1" x14ac:dyDescent="0.35">
      <c r="A22" s="12" t="s">
        <v>24</v>
      </c>
      <c r="B22" s="32" t="s">
        <v>64</v>
      </c>
      <c r="C22" s="23">
        <v>175940.4</v>
      </c>
    </row>
    <row r="23" spans="1:3" s="15" customFormat="1" ht="53.25" customHeight="1" x14ac:dyDescent="0.35">
      <c r="A23" s="12" t="s">
        <v>25</v>
      </c>
      <c r="B23" s="32" t="s">
        <v>27</v>
      </c>
      <c r="C23" s="23">
        <v>95.2</v>
      </c>
    </row>
    <row r="24" spans="1:3" s="15" customFormat="1" ht="42" customHeight="1" x14ac:dyDescent="0.35">
      <c r="A24" s="12" t="s">
        <v>26</v>
      </c>
      <c r="B24" s="32" t="s">
        <v>50</v>
      </c>
      <c r="C24" s="25">
        <v>184.1</v>
      </c>
    </row>
    <row r="25" spans="1:3" s="15" customFormat="1" ht="71.25" customHeight="1" x14ac:dyDescent="0.35">
      <c r="A25" s="12" t="s">
        <v>28</v>
      </c>
      <c r="B25" s="32" t="s">
        <v>52</v>
      </c>
      <c r="C25" s="25">
        <v>63.7</v>
      </c>
    </row>
    <row r="26" spans="1:3" s="15" customFormat="1" ht="70.5" customHeight="1" x14ac:dyDescent="0.35">
      <c r="A26" s="12" t="s">
        <v>29</v>
      </c>
      <c r="B26" s="32" t="s">
        <v>51</v>
      </c>
      <c r="C26" s="25">
        <v>3722.4</v>
      </c>
    </row>
    <row r="27" spans="1:3" s="15" customFormat="1" ht="52.5" customHeight="1" x14ac:dyDescent="0.35">
      <c r="A27" s="12" t="s">
        <v>30</v>
      </c>
      <c r="B27" s="32" t="s">
        <v>32</v>
      </c>
      <c r="C27" s="23">
        <v>23504.400000000001</v>
      </c>
    </row>
    <row r="28" spans="1:3" s="15" customFormat="1" ht="86.25" customHeight="1" x14ac:dyDescent="0.35">
      <c r="A28" s="12" t="s">
        <v>31</v>
      </c>
      <c r="B28" s="32" t="s">
        <v>47</v>
      </c>
      <c r="C28" s="23">
        <v>7508.8</v>
      </c>
    </row>
    <row r="29" spans="1:3" s="15" customFormat="1" ht="56.25" customHeight="1" x14ac:dyDescent="0.35">
      <c r="A29" s="12" t="s">
        <v>33</v>
      </c>
      <c r="B29" s="32" t="s">
        <v>66</v>
      </c>
      <c r="C29" s="23">
        <v>2038.7</v>
      </c>
    </row>
    <row r="30" spans="1:3" s="15" customFormat="1" ht="120.65" customHeight="1" x14ac:dyDescent="0.35">
      <c r="A30" s="12" t="s">
        <v>34</v>
      </c>
      <c r="B30" s="32" t="s">
        <v>48</v>
      </c>
      <c r="C30" s="23">
        <v>11627.4</v>
      </c>
    </row>
    <row r="31" spans="1:3" s="15" customFormat="1" ht="100.75" customHeight="1" x14ac:dyDescent="0.35">
      <c r="A31" s="12" t="s">
        <v>35</v>
      </c>
      <c r="B31" s="38" t="s">
        <v>68</v>
      </c>
      <c r="C31" s="23">
        <v>402273</v>
      </c>
    </row>
    <row r="32" spans="1:3" s="15" customFormat="1" ht="51.65" customHeight="1" x14ac:dyDescent="0.35">
      <c r="A32" s="12" t="s">
        <v>36</v>
      </c>
      <c r="B32" s="32" t="s">
        <v>38</v>
      </c>
      <c r="C32" s="25">
        <v>6711.8</v>
      </c>
    </row>
    <row r="33" spans="1:3" s="15" customFormat="1" ht="51.65" customHeight="1" x14ac:dyDescent="0.35">
      <c r="A33" s="12" t="s">
        <v>37</v>
      </c>
      <c r="B33" s="32" t="s">
        <v>70</v>
      </c>
      <c r="C33" s="25">
        <v>4634.3</v>
      </c>
    </row>
    <row r="34" spans="1:3" s="15" customFormat="1" ht="39.75" customHeight="1" x14ac:dyDescent="0.35">
      <c r="A34" s="10" t="s">
        <v>59</v>
      </c>
      <c r="B34" s="33" t="s">
        <v>40</v>
      </c>
      <c r="C34" s="24">
        <f>SUM(C36:C37)</f>
        <v>71983.600000000006</v>
      </c>
    </row>
    <row r="35" spans="1:3" s="15" customFormat="1" ht="21" customHeight="1" x14ac:dyDescent="0.35">
      <c r="A35" s="10"/>
      <c r="B35" s="31" t="s">
        <v>6</v>
      </c>
      <c r="C35" s="22"/>
    </row>
    <row r="36" spans="1:3" s="15" customFormat="1" ht="39.75" customHeight="1" x14ac:dyDescent="0.35">
      <c r="A36" s="12" t="s">
        <v>7</v>
      </c>
      <c r="B36" s="32" t="s">
        <v>53</v>
      </c>
      <c r="C36" s="23">
        <v>48117.2</v>
      </c>
    </row>
    <row r="37" spans="1:3" ht="69" customHeight="1" x14ac:dyDescent="0.35">
      <c r="A37" s="12" t="s">
        <v>12</v>
      </c>
      <c r="B37" s="32" t="s">
        <v>67</v>
      </c>
      <c r="C37" s="23">
        <v>23866.400000000001</v>
      </c>
    </row>
    <row r="38" spans="1:3" ht="23.25" customHeight="1" x14ac:dyDescent="0.35">
      <c r="A38" s="10" t="s">
        <v>60</v>
      </c>
      <c r="B38" s="33" t="s">
        <v>42</v>
      </c>
      <c r="C38" s="26">
        <f>SUM(C40:C41)</f>
        <v>59484.4</v>
      </c>
    </row>
    <row r="39" spans="1:3" ht="16.5" x14ac:dyDescent="0.35">
      <c r="A39" s="10"/>
      <c r="B39" s="31" t="s">
        <v>6</v>
      </c>
      <c r="C39" s="26"/>
    </row>
    <row r="40" spans="1:3" s="15" customFormat="1" ht="56.25" customHeight="1" x14ac:dyDescent="0.35">
      <c r="A40" s="12" t="s">
        <v>7</v>
      </c>
      <c r="B40" s="32" t="s">
        <v>43</v>
      </c>
      <c r="C40" s="23">
        <v>57010.400000000001</v>
      </c>
    </row>
    <row r="41" spans="1:3" s="15" customFormat="1" ht="69" customHeight="1" thickBot="1" x14ac:dyDescent="0.4">
      <c r="A41" s="18" t="s">
        <v>12</v>
      </c>
      <c r="B41" s="35" t="s">
        <v>49</v>
      </c>
      <c r="C41" s="27">
        <v>2474</v>
      </c>
    </row>
  </sheetData>
  <mergeCells count="1">
    <mergeCell ref="A2:C2"/>
  </mergeCells>
  <phoneticPr fontId="2" type="noConversion"/>
  <printOptions horizontalCentered="1"/>
  <pageMargins left="0.59055118110236227" right="0.19685039370078741" top="0.78740157480314965" bottom="0.39370078740157483" header="0.39370078740157483" footer="0"/>
  <pageSetup paperSize="9" scale="87" firstPageNumber="291" orientation="portrait" useFirstPageNumber="1" r:id="rId1"/>
  <headerFooter alignWithMargins="0"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34" zoomScaleNormal="100" workbookViewId="0">
      <selection activeCell="A38" sqref="A4:D38"/>
    </sheetView>
  </sheetViews>
  <sheetFormatPr defaultColWidth="9.08984375" defaultRowHeight="13" x14ac:dyDescent="0.3"/>
  <cols>
    <col min="1" max="1" width="7" style="1" customWidth="1"/>
    <col min="2" max="2" width="77.54296875" style="1" customWidth="1"/>
    <col min="3" max="3" width="20.08984375" style="1" customWidth="1"/>
    <col min="4" max="4" width="18.36328125" style="1" customWidth="1"/>
    <col min="5" max="16384" width="9.08984375" style="1"/>
  </cols>
  <sheetData>
    <row r="1" spans="1:4" ht="80.25" customHeight="1" x14ac:dyDescent="0.3"/>
    <row r="2" spans="1:4" s="2" customFormat="1" ht="61.5" customHeight="1" x14ac:dyDescent="0.35">
      <c r="A2" s="39" t="s">
        <v>61</v>
      </c>
      <c r="B2" s="39"/>
      <c r="C2" s="39"/>
      <c r="D2" s="39"/>
    </row>
    <row r="3" spans="1:4" s="2" customFormat="1" ht="18" thickBot="1" x14ac:dyDescent="0.4">
      <c r="A3" s="3"/>
      <c r="B3" s="3"/>
      <c r="C3" s="4"/>
      <c r="D3" s="4" t="s">
        <v>0</v>
      </c>
    </row>
    <row r="4" spans="1:4" ht="37.5" customHeight="1" thickBot="1" x14ac:dyDescent="0.35">
      <c r="A4" s="5" t="s">
        <v>1</v>
      </c>
      <c r="B4" s="5" t="s">
        <v>2</v>
      </c>
      <c r="C4" s="5" t="s">
        <v>55</v>
      </c>
      <c r="D4" s="5" t="s">
        <v>63</v>
      </c>
    </row>
    <row r="5" spans="1:4" ht="17.5" x14ac:dyDescent="0.35">
      <c r="A5" s="6"/>
      <c r="B5" s="29" t="s">
        <v>3</v>
      </c>
      <c r="C5" s="7">
        <f>SUM(C6,C9,C31,C35)</f>
        <v>1630391.9999999998</v>
      </c>
      <c r="D5" s="20">
        <f>SUM(D6,D9,D31,D35)</f>
        <v>1608341.0999999999</v>
      </c>
    </row>
    <row r="6" spans="1:4" ht="33" x14ac:dyDescent="0.35">
      <c r="A6" s="8" t="s">
        <v>4</v>
      </c>
      <c r="B6" s="30" t="s">
        <v>5</v>
      </c>
      <c r="C6" s="9">
        <f>SUM(C8:C8)</f>
        <v>34993.699999999997</v>
      </c>
      <c r="D6" s="21">
        <f>SUM(D8:D8)</f>
        <v>0</v>
      </c>
    </row>
    <row r="7" spans="1:4" ht="16.5" x14ac:dyDescent="0.35">
      <c r="A7" s="10"/>
      <c r="B7" s="31" t="s">
        <v>6</v>
      </c>
      <c r="C7" s="11"/>
      <c r="D7" s="22"/>
    </row>
    <row r="8" spans="1:4" ht="33" x14ac:dyDescent="0.35">
      <c r="A8" s="12" t="s">
        <v>7</v>
      </c>
      <c r="B8" s="32" t="s">
        <v>8</v>
      </c>
      <c r="C8" s="13">
        <v>34993.699999999997</v>
      </c>
      <c r="D8" s="23">
        <v>0</v>
      </c>
    </row>
    <row r="9" spans="1:4" ht="33" x14ac:dyDescent="0.35">
      <c r="A9" s="10" t="s">
        <v>9</v>
      </c>
      <c r="B9" s="33" t="s">
        <v>10</v>
      </c>
      <c r="C9" s="14">
        <f>SUM(C11:C30)</f>
        <v>1465123.5999999999</v>
      </c>
      <c r="D9" s="24">
        <f>SUM(D11:D30)</f>
        <v>1527376.9</v>
      </c>
    </row>
    <row r="10" spans="1:4" ht="16.5" x14ac:dyDescent="0.35">
      <c r="A10" s="10"/>
      <c r="B10" s="31" t="s">
        <v>6</v>
      </c>
      <c r="C10" s="11"/>
      <c r="D10" s="22"/>
    </row>
    <row r="11" spans="1:4" s="15" customFormat="1" ht="33" x14ac:dyDescent="0.35">
      <c r="A11" s="12" t="s">
        <v>7</v>
      </c>
      <c r="B11" s="32" t="s">
        <v>11</v>
      </c>
      <c r="C11" s="13">
        <v>881424.3</v>
      </c>
      <c r="D11" s="23">
        <v>943059.5</v>
      </c>
    </row>
    <row r="12" spans="1:4" s="15" customFormat="1" ht="99" x14ac:dyDescent="0.35">
      <c r="A12" s="12" t="s">
        <v>12</v>
      </c>
      <c r="B12" s="34" t="s">
        <v>65</v>
      </c>
      <c r="C12" s="13">
        <v>45559.5</v>
      </c>
      <c r="D12" s="23">
        <v>45571</v>
      </c>
    </row>
    <row r="13" spans="1:4" ht="54" customHeight="1" x14ac:dyDescent="0.35">
      <c r="A13" s="12" t="s">
        <v>13</v>
      </c>
      <c r="B13" s="34" t="s">
        <v>14</v>
      </c>
      <c r="C13" s="13">
        <v>2946.6</v>
      </c>
      <c r="D13" s="23">
        <v>2999.3</v>
      </c>
    </row>
    <row r="14" spans="1:4" s="15" customFormat="1" ht="52.5" customHeight="1" x14ac:dyDescent="0.35">
      <c r="A14" s="12" t="s">
        <v>15</v>
      </c>
      <c r="B14" s="32" t="s">
        <v>16</v>
      </c>
      <c r="C14" s="13">
        <v>70389.100000000006</v>
      </c>
      <c r="D14" s="23">
        <v>73911.5</v>
      </c>
    </row>
    <row r="15" spans="1:4" s="15" customFormat="1" ht="55.5" customHeight="1" x14ac:dyDescent="0.35">
      <c r="A15" s="12" t="s">
        <v>17</v>
      </c>
      <c r="B15" s="32" t="s">
        <v>18</v>
      </c>
      <c r="C15" s="16">
        <v>181003.4</v>
      </c>
      <c r="D15" s="25">
        <v>181003.4</v>
      </c>
    </row>
    <row r="16" spans="1:4" s="15" customFormat="1" ht="51.75" customHeight="1" x14ac:dyDescent="0.35">
      <c r="A16" s="12" t="s">
        <v>19</v>
      </c>
      <c r="B16" s="32" t="s">
        <v>21</v>
      </c>
      <c r="C16" s="16">
        <v>46843.5</v>
      </c>
      <c r="D16" s="25">
        <v>46946.9</v>
      </c>
    </row>
    <row r="17" spans="1:4" s="15" customFormat="1" ht="105" customHeight="1" x14ac:dyDescent="0.35">
      <c r="A17" s="12" t="s">
        <v>20</v>
      </c>
      <c r="B17" s="32" t="s">
        <v>44</v>
      </c>
      <c r="C17" s="16">
        <v>78</v>
      </c>
      <c r="D17" s="25">
        <v>78</v>
      </c>
    </row>
    <row r="18" spans="1:4" s="15" customFormat="1" ht="155.25" customHeight="1" x14ac:dyDescent="0.35">
      <c r="A18" s="12" t="s">
        <v>22</v>
      </c>
      <c r="B18" s="32" t="s">
        <v>45</v>
      </c>
      <c r="C18" s="16">
        <v>100.8</v>
      </c>
      <c r="D18" s="25">
        <v>100.8</v>
      </c>
    </row>
    <row r="19" spans="1:4" s="15" customFormat="1" ht="120" customHeight="1" x14ac:dyDescent="0.35">
      <c r="A19" s="12" t="s">
        <v>23</v>
      </c>
      <c r="B19" s="32" t="s">
        <v>46</v>
      </c>
      <c r="C19" s="16">
        <v>417.8</v>
      </c>
      <c r="D19" s="25">
        <v>417.8</v>
      </c>
    </row>
    <row r="20" spans="1:4" s="15" customFormat="1" ht="88.5" customHeight="1" x14ac:dyDescent="0.35">
      <c r="A20" s="12" t="s">
        <v>24</v>
      </c>
      <c r="B20" s="32" t="s">
        <v>64</v>
      </c>
      <c r="C20" s="13">
        <v>175223.3</v>
      </c>
      <c r="D20" s="23">
        <v>170254.5</v>
      </c>
    </row>
    <row r="21" spans="1:4" s="15" customFormat="1" ht="53.25" customHeight="1" x14ac:dyDescent="0.35">
      <c r="A21" s="12" t="s">
        <v>25</v>
      </c>
      <c r="B21" s="32" t="s">
        <v>27</v>
      </c>
      <c r="C21" s="13">
        <v>95.2</v>
      </c>
      <c r="D21" s="23">
        <v>95.2</v>
      </c>
    </row>
    <row r="22" spans="1:4" s="15" customFormat="1" ht="42" customHeight="1" x14ac:dyDescent="0.35">
      <c r="A22" s="12" t="s">
        <v>26</v>
      </c>
      <c r="B22" s="32" t="s">
        <v>50</v>
      </c>
      <c r="C22" s="16">
        <v>184.1</v>
      </c>
      <c r="D22" s="25">
        <v>184.4</v>
      </c>
    </row>
    <row r="23" spans="1:4" s="15" customFormat="1" ht="71.25" customHeight="1" x14ac:dyDescent="0.35">
      <c r="A23" s="12" t="s">
        <v>28</v>
      </c>
      <c r="B23" s="32" t="s">
        <v>71</v>
      </c>
      <c r="C23" s="16">
        <v>63.7</v>
      </c>
      <c r="D23" s="25">
        <v>63.7</v>
      </c>
    </row>
    <row r="24" spans="1:4" s="15" customFormat="1" ht="82.75" customHeight="1" x14ac:dyDescent="0.35">
      <c r="A24" s="12" t="s">
        <v>29</v>
      </c>
      <c r="B24" s="32" t="s">
        <v>51</v>
      </c>
      <c r="C24" s="16">
        <v>3815.8</v>
      </c>
      <c r="D24" s="25">
        <v>3858.5</v>
      </c>
    </row>
    <row r="25" spans="1:4" s="15" customFormat="1" ht="52.5" customHeight="1" x14ac:dyDescent="0.35">
      <c r="A25" s="12" t="s">
        <v>30</v>
      </c>
      <c r="B25" s="32" t="s">
        <v>32</v>
      </c>
      <c r="C25" s="13">
        <v>23999.4</v>
      </c>
      <c r="D25" s="23">
        <v>23892.1</v>
      </c>
    </row>
    <row r="26" spans="1:4" s="15" customFormat="1" ht="89.25" customHeight="1" x14ac:dyDescent="0.35">
      <c r="A26" s="12" t="s">
        <v>31</v>
      </c>
      <c r="B26" s="32" t="s">
        <v>47</v>
      </c>
      <c r="C26" s="13">
        <v>7674.9</v>
      </c>
      <c r="D26" s="23">
        <v>7697.2</v>
      </c>
    </row>
    <row r="27" spans="1:4" s="15" customFormat="1" ht="56.25" customHeight="1" x14ac:dyDescent="0.35">
      <c r="A27" s="12" t="s">
        <v>33</v>
      </c>
      <c r="B27" s="32" t="s">
        <v>66</v>
      </c>
      <c r="C27" s="13">
        <v>2099</v>
      </c>
      <c r="D27" s="23">
        <v>2099</v>
      </c>
    </row>
    <row r="28" spans="1:4" s="15" customFormat="1" ht="123" customHeight="1" x14ac:dyDescent="0.35">
      <c r="A28" s="12" t="s">
        <v>34</v>
      </c>
      <c r="B28" s="32" t="s">
        <v>48</v>
      </c>
      <c r="C28" s="13">
        <v>11627.4</v>
      </c>
      <c r="D28" s="23">
        <v>13323</v>
      </c>
    </row>
    <row r="29" spans="1:4" s="15" customFormat="1" ht="52.5" customHeight="1" x14ac:dyDescent="0.35">
      <c r="A29" s="12" t="s">
        <v>35</v>
      </c>
      <c r="B29" s="32" t="s">
        <v>38</v>
      </c>
      <c r="C29" s="16">
        <v>6711.8</v>
      </c>
      <c r="D29" s="25">
        <v>6711.8</v>
      </c>
    </row>
    <row r="30" spans="1:4" s="15" customFormat="1" ht="52.5" customHeight="1" x14ac:dyDescent="0.35">
      <c r="A30" s="12" t="s">
        <v>36</v>
      </c>
      <c r="B30" s="32" t="s">
        <v>70</v>
      </c>
      <c r="C30" s="16">
        <v>4866</v>
      </c>
      <c r="D30" s="25">
        <v>5109.3</v>
      </c>
    </row>
    <row r="31" spans="1:4" s="15" customFormat="1" ht="39.75" customHeight="1" x14ac:dyDescent="0.35">
      <c r="A31" s="10" t="s">
        <v>39</v>
      </c>
      <c r="B31" s="33" t="s">
        <v>40</v>
      </c>
      <c r="C31" s="14">
        <f>SUM(C33:C34)</f>
        <v>70790.299999999988</v>
      </c>
      <c r="D31" s="24">
        <f>SUM(D33:D34)</f>
        <v>21479.8</v>
      </c>
    </row>
    <row r="32" spans="1:4" s="15" customFormat="1" ht="21" customHeight="1" x14ac:dyDescent="0.35">
      <c r="A32" s="10"/>
      <c r="B32" s="31" t="s">
        <v>6</v>
      </c>
      <c r="C32" s="11"/>
      <c r="D32" s="22"/>
    </row>
    <row r="33" spans="1:4" s="15" customFormat="1" ht="42" customHeight="1" x14ac:dyDescent="0.35">
      <c r="A33" s="12" t="s">
        <v>7</v>
      </c>
      <c r="B33" s="32" t="s">
        <v>53</v>
      </c>
      <c r="C33" s="13">
        <v>48117.2</v>
      </c>
      <c r="D33" s="23">
        <v>0</v>
      </c>
    </row>
    <row r="34" spans="1:4" s="15" customFormat="1" ht="71.400000000000006" customHeight="1" x14ac:dyDescent="0.35">
      <c r="A34" s="12" t="s">
        <v>12</v>
      </c>
      <c r="B34" s="32" t="s">
        <v>67</v>
      </c>
      <c r="C34" s="13">
        <v>22673.1</v>
      </c>
      <c r="D34" s="23">
        <v>21479.8</v>
      </c>
    </row>
    <row r="35" spans="1:4" ht="23.25" customHeight="1" x14ac:dyDescent="0.35">
      <c r="A35" s="10" t="s">
        <v>41</v>
      </c>
      <c r="B35" s="33" t="s">
        <v>42</v>
      </c>
      <c r="C35" s="17">
        <f>SUM(C37:C38)</f>
        <v>59484.4</v>
      </c>
      <c r="D35" s="26">
        <f>SUM(D37:D38)</f>
        <v>59484.4</v>
      </c>
    </row>
    <row r="36" spans="1:4" ht="16.5" x14ac:dyDescent="0.35">
      <c r="A36" s="10"/>
      <c r="B36" s="31" t="s">
        <v>6</v>
      </c>
      <c r="C36" s="17"/>
      <c r="D36" s="26"/>
    </row>
    <row r="37" spans="1:4" s="15" customFormat="1" ht="56.25" customHeight="1" x14ac:dyDescent="0.35">
      <c r="A37" s="12" t="s">
        <v>7</v>
      </c>
      <c r="B37" s="32" t="s">
        <v>43</v>
      </c>
      <c r="C37" s="13">
        <v>57010.400000000001</v>
      </c>
      <c r="D37" s="23">
        <v>57010.400000000001</v>
      </c>
    </row>
    <row r="38" spans="1:4" s="15" customFormat="1" ht="71.25" customHeight="1" thickBot="1" x14ac:dyDescent="0.4">
      <c r="A38" s="18" t="s">
        <v>12</v>
      </c>
      <c r="B38" s="35" t="s">
        <v>49</v>
      </c>
      <c r="C38" s="19">
        <v>2474</v>
      </c>
      <c r="D38" s="27">
        <v>2474</v>
      </c>
    </row>
  </sheetData>
  <mergeCells count="1">
    <mergeCell ref="A2:D2"/>
  </mergeCells>
  <phoneticPr fontId="2" type="noConversion"/>
  <printOptions horizontalCentered="1"/>
  <pageMargins left="0.39370078740157483" right="0.39370078740157483" top="0.59055118110236227" bottom="0.19685039370078741" header="0.39370078740157483" footer="0"/>
  <pageSetup paperSize="9" scale="79" firstPageNumber="294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№ 9</vt:lpstr>
      <vt:lpstr>приложение № 10</vt:lpstr>
      <vt:lpstr>'приложение № 10'!Заголовки_для_печати</vt:lpstr>
      <vt:lpstr>'приложение № 9'!Заголовки_для_печати</vt:lpstr>
      <vt:lpstr>'приложение № 9'!Область_печати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M.G.</cp:lastModifiedBy>
  <cp:lastPrinted>2012-11-26T11:57:28Z</cp:lastPrinted>
  <dcterms:created xsi:type="dcterms:W3CDTF">2011-09-09T06:36:42Z</dcterms:created>
  <dcterms:modified xsi:type="dcterms:W3CDTF">2012-11-26T11:58:23Z</dcterms:modified>
</cp:coreProperties>
</file>